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<sst xmlns="http://schemas.openxmlformats.org/spreadsheetml/2006/main" count="1943" uniqueCount="222">
  <si>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</si>
  <si>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</si>
  <si>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</si>
  <si>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</si>
  <si>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</si>
  <si>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</si>
  <si>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</si>
  <si>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</si>
  <si>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</si>
  <si>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</si>
  <si>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</si>
  <si>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</si>
  <si>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</si>
  <si>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</si>
  <si>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</si>
  <si>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</si>
  <si>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</si>
  <si>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</si>
  <si>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</si>
  <si>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</si>
  <si>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</si>
  <si>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</si>
  <si>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</si>
  <si>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</si>
  <si>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</si>
  <si>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</si>
  <si>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</si>
  <si>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</si>
  <si>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</si>
  <si>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</si>
  <si>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</si>
  <si>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</si>
  <si>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</si>
  <si>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</si>
  <si>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</si>
  <si>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</si>
  <si>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</si>
  <si>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</si>
  <si>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</si>
  <si>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</si>
  <si>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</si>
  <si>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</si>
  <si>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</si>
  <si>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</si>
  <si>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</si>
  <si>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</si>
  <si>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</si>
  <si>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</si>
  <si>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</si>
  <si>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</si>
  <si>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</si>
  <si>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</si>
  <si>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</si>
  <si>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</si>
  <si>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</si>
  <si>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</si>
  <si>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</si>
  <si>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</si>
  <si>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</si>
  <si>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</si>
  <si>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</si>
  <si>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</si>
  <si>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</si>
  <si>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</si>
  <si>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</si>
  <si>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</si>
  <si>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</si>
  <si>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</si>
  <si>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</si>
  <si>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</si>
  <si>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</si>
  <si>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</si>
  <si>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</si>
  <si>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</si>
  <si>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</si>
  <si>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</si>
  <si>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</si>
  <si>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</si>
  <si>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</si>
  <si>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</si>
  <si>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</si>
  <si>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</si>
  <si>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</si>
  <si>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</si>
  <si>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</si>
  <si>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</si>
  <si>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</si>
  <si>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</si>
  <si>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</si>
  <si>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</si>
  <si>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</si>
  <si>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</si>
  <si>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</si>
  <si>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</si>
  <si>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</si>
  <si>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</si>
  <si>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</si>
  <si>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</si>
  <si>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</si>
  <si>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</si>
  <si>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</si>
  <si>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</si>
  <si>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</si>
  <si>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</si>
  <si>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</si>
  <si>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</si>
  <si>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</si>
  <si>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</si>
  <si>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</si>
  <si>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</si>
  <si>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</si>
  <si>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</si>
  <si>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</si>
  <si>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</si>
  <si>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</si>
  <si>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</si>
  <si>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</si>
  <si>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</si>
  <si>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</si>
  <si>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</si>
  <si>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</si>
  <si>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</si>
  <si>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</si>
  <si>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</si>
  <si>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</si>
  <si>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</si>
  <si>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</si>
  <si>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</si>
  <si>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</si>
  <si>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</si>
  <si>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</si>
  <si>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</si>
  <si>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</si>
  <si>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</si>
  <si>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</si>
  <si>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</si>
  <si>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</si>
  <si>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</si>
  <si>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</si>
  <si>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</si>
  <si>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</si>
  <si>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</si>
  <si>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</si>
  <si>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</si>
  <si>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</si>
  <si>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</si>
  <si>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</si>
  <si>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</si>
  <si>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</si>
  <si>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</si>
  <si>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</si>
  <si>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</si>
  <si>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</si>
  <si>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</si>
  <si>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</si>
  <si>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</si>
  <si>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</si>
  <si>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</si>
  <si>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</si>
  <si>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</si>
  <si>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</si>
  <si>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</si>
  <si>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</si>
  <si>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</si>
  <si>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</si>
  <si>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</si>
  <si>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</si>
  <si>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</si>
  <si>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</si>
  <si>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</si>
  <si>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</si>
  <si>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</si>
  <si>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</si>
  <si>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</si>
  <si>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</si>
  <si>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</si>
  <si>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</si>
  <si>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</si>
  <si>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</si>
  <si>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</si>
  <si>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</si>
  <si>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</si>
  <si>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</si>
  <si>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</si>
  <si>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</si>
  <si>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</si>
  <si>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</si>
  <si>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</si>
  <si>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</si>
  <si>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</si>
  <si>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</si>
  <si>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</si>
  <si>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</si>
  <si>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</si>
  <si>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</si>
  <si>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</si>
  <si>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</si>
  <si>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</si>
  <si>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</si>
  <si>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</si>
  <si>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</si>
  <si>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</si>
  <si>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</si>
  <si>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</si>
  <si>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</si>
  <si>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</si>
  <si>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</si>
  <si>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</si>
  <si>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</si>
  <si>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</si>
  <si>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</si>
  <si>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</si>
  <si>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</si>
  <si>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</si>
  <si>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</si>
  <si>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</si>
  <si>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</si>
  <si>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</si>
  <si>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</si>
  <si>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</si>
  <si>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I.T.I.C. DENI GARCIA SANCHEZ</t>
  </si>
  <si>
    <t>LIC. FRANCISCO JAVIER OLIVA HERRERA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</si>
</sst>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04" zoomScale="62" zoomScaleNormal="62" zoomScaleSheetLayoutView="80" workbookViewId="0">
      <selection activeCell="AB118" sqref="AB11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v>1</v>
      </c>
      <c r="H115" s="164">
        <v>14</v>
      </c>
      <c r="I115" s="164">
        <v>22</v>
      </c>
      <c r="J115" s="105">
        <f t="shared" si="73"/>
        <v>36</v>
      </c>
      <c r="K115" s="163">
        <v>1</v>
      </c>
      <c r="L115" s="164">
        <v>12</v>
      </c>
      <c r="M115" s="164">
        <v>10</v>
      </c>
      <c r="N115" s="105">
        <f t="shared" si="68"/>
        <v>22</v>
      </c>
      <c r="O115" s="166">
        <v>1</v>
      </c>
      <c r="P115" s="167">
        <v>3</v>
      </c>
      <c r="Q115" s="167">
        <v>11</v>
      </c>
      <c r="R115" s="108">
        <f t="shared" si="75"/>
        <v>14</v>
      </c>
      <c r="S115" s="96"/>
      <c r="T115" s="165">
        <f t="shared" si="76"/>
        <v>3</v>
      </c>
      <c r="U115" s="94">
        <f t="shared" si="76"/>
        <v>29</v>
      </c>
      <c r="V115" s="94">
        <f t="shared" si="76"/>
        <v>43</v>
      </c>
      <c r="W115" s="98">
        <f t="shared" si="57"/>
        <v>72</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14</v>
      </c>
      <c r="I123" s="308">
        <f t="shared" si="78"/>
        <v>22</v>
      </c>
      <c r="J123" s="308">
        <f t="shared" si="78"/>
        <v>36</v>
      </c>
      <c r="K123" s="308">
        <f t="shared" si="78"/>
        <v>1</v>
      </c>
      <c r="L123" s="308">
        <f t="shared" si="78"/>
        <v>12</v>
      </c>
      <c r="M123" s="308">
        <f t="shared" si="78"/>
        <v>10</v>
      </c>
      <c r="N123" s="308">
        <f t="shared" si="78"/>
        <v>22</v>
      </c>
      <c r="O123" s="308">
        <f t="shared" si="78"/>
        <v>1</v>
      </c>
      <c r="P123" s="308">
        <f t="shared" si="78"/>
        <v>3</v>
      </c>
      <c r="Q123" s="308">
        <f t="shared" si="78"/>
        <v>11</v>
      </c>
      <c r="R123" s="308">
        <f t="shared" si="78"/>
        <v>14</v>
      </c>
      <c r="S123" s="309">
        <f t="shared" si="78"/>
        <v>0</v>
      </c>
      <c r="T123" s="308">
        <f t="shared" si="78"/>
        <v>3</v>
      </c>
      <c r="U123" s="308">
        <f t="shared" si="78"/>
        <v>29</v>
      </c>
      <c r="V123" s="308">
        <f t="shared" si="78"/>
        <v>43</v>
      </c>
      <c r="W123" s="308">
        <f t="shared" si="78"/>
        <v>72</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14</v>
      </c>
      <c r="I124" s="310">
        <f t="shared" si="79"/>
        <v>22</v>
      </c>
      <c r="J124" s="310">
        <f t="shared" si="79"/>
        <v>36</v>
      </c>
      <c r="K124" s="310">
        <f t="shared" si="79"/>
        <v>1</v>
      </c>
      <c r="L124" s="310">
        <f t="shared" si="79"/>
        <v>12</v>
      </c>
      <c r="M124" s="310">
        <f t="shared" si="79"/>
        <v>10</v>
      </c>
      <c r="N124" s="310">
        <f t="shared" si="79"/>
        <v>22</v>
      </c>
      <c r="O124" s="310">
        <f t="shared" si="79"/>
        <v>1</v>
      </c>
      <c r="P124" s="310">
        <f t="shared" si="79"/>
        <v>3</v>
      </c>
      <c r="Q124" s="310">
        <f t="shared" si="79"/>
        <v>11</v>
      </c>
      <c r="R124" s="310">
        <f t="shared" si="79"/>
        <v>14</v>
      </c>
      <c r="S124" s="311">
        <f t="shared" si="79"/>
        <v>0</v>
      </c>
      <c r="T124" s="310">
        <f t="shared" si="79"/>
        <v>3</v>
      </c>
      <c r="U124" s="310">
        <f t="shared" si="79"/>
        <v>29</v>
      </c>
      <c r="V124" s="310">
        <f t="shared" si="79"/>
        <v>43</v>
      </c>
      <c r="W124" s="310">
        <f t="shared" si="79"/>
        <v>72</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221</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114" zoomScale="62" zoomScaleNormal="62" zoomScaleSheetLayoutView="75" workbookViewId="0">
      <selection activeCell="S122" sqref="S12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v>14</v>
      </c>
      <c r="H116" s="32"/>
      <c r="I116" s="232">
        <f t="shared" si="137"/>
        <v>14</v>
      </c>
      <c r="J116" s="18">
        <v>22</v>
      </c>
      <c r="K116" s="33"/>
      <c r="L116" s="233">
        <f t="shared" si="138"/>
        <v>22</v>
      </c>
      <c r="M116" s="34">
        <v>12</v>
      </c>
      <c r="N116" s="33"/>
      <c r="O116" s="232">
        <f t="shared" si="139"/>
        <v>12</v>
      </c>
      <c r="P116" s="36">
        <v>10</v>
      </c>
      <c r="Q116" s="33"/>
      <c r="R116" s="233">
        <f t="shared" si="140"/>
        <v>10</v>
      </c>
      <c r="S116" s="34">
        <v>3</v>
      </c>
      <c r="T116" s="33"/>
      <c r="U116" s="232">
        <f t="shared" si="141"/>
        <v>3</v>
      </c>
      <c r="V116" s="36">
        <v>11</v>
      </c>
      <c r="W116" s="33"/>
      <c r="X116" s="234">
        <f t="shared" si="142"/>
        <v>11</v>
      </c>
      <c r="Y116" s="366"/>
      <c r="Z116" s="235">
        <f t="shared" si="143"/>
        <v>29</v>
      </c>
      <c r="AA116" s="235">
        <f t="shared" si="144"/>
        <v>43</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14</v>
      </c>
      <c r="H124" s="255">
        <f t="shared" si="145"/>
        <v>0</v>
      </c>
      <c r="I124" s="255">
        <f t="shared" si="145"/>
        <v>14</v>
      </c>
      <c r="J124" s="255">
        <f t="shared" si="145"/>
        <v>22</v>
      </c>
      <c r="K124" s="255">
        <f t="shared" si="145"/>
        <v>0</v>
      </c>
      <c r="L124" s="255">
        <f t="shared" si="145"/>
        <v>22</v>
      </c>
      <c r="M124" s="255">
        <f t="shared" si="145"/>
        <v>12</v>
      </c>
      <c r="N124" s="255">
        <f t="shared" si="145"/>
        <v>0</v>
      </c>
      <c r="O124" s="255">
        <f t="shared" si="145"/>
        <v>12</v>
      </c>
      <c r="P124" s="255">
        <f t="shared" si="145"/>
        <v>10</v>
      </c>
      <c r="Q124" s="255">
        <f t="shared" si="145"/>
        <v>0</v>
      </c>
      <c r="R124" s="255">
        <f t="shared" si="145"/>
        <v>10</v>
      </c>
      <c r="S124" s="255">
        <f t="shared" si="145"/>
        <v>3</v>
      </c>
      <c r="T124" s="255">
        <f t="shared" si="145"/>
        <v>0</v>
      </c>
      <c r="U124" s="255">
        <f t="shared" si="145"/>
        <v>3</v>
      </c>
      <c r="V124" s="255">
        <f t="shared" si="145"/>
        <v>11</v>
      </c>
      <c r="W124" s="255">
        <f t="shared" si="145"/>
        <v>0</v>
      </c>
      <c r="X124" s="256">
        <f t="shared" si="145"/>
        <v>11</v>
      </c>
      <c r="Y124" s="243"/>
      <c r="Z124" s="255">
        <f>SUM(Z83:Z123)</f>
        <v>29</v>
      </c>
      <c r="AA124" s="255">
        <f>SUM(AA83:AA123)</f>
        <v>43</v>
      </c>
      <c r="AB124" s="122"/>
      <c r="AC124" s="85"/>
    </row>
    <row r="125" spans="1:31" ht="30.95" customHeight="1" thickTop="1" thickBot="1" x14ac:dyDescent="0.3">
      <c r="A125" s="483" t="s">
        <v>218</v>
      </c>
      <c r="B125" s="484"/>
      <c r="C125" s="84"/>
      <c r="D125" s="485" t="s">
        <v>18</v>
      </c>
      <c r="E125" s="486"/>
      <c r="F125" s="487"/>
      <c r="G125" s="257">
        <f t="shared" ref="G125:X125" si="146">SUM(G82,G124)</f>
        <v>14</v>
      </c>
      <c r="H125" s="258">
        <f t="shared" si="146"/>
        <v>0</v>
      </c>
      <c r="I125" s="258">
        <f t="shared" si="146"/>
        <v>14</v>
      </c>
      <c r="J125" s="258">
        <f t="shared" si="146"/>
        <v>22</v>
      </c>
      <c r="K125" s="258">
        <f t="shared" si="146"/>
        <v>0</v>
      </c>
      <c r="L125" s="258">
        <f t="shared" si="146"/>
        <v>22</v>
      </c>
      <c r="M125" s="258">
        <f t="shared" si="146"/>
        <v>12</v>
      </c>
      <c r="N125" s="258">
        <f t="shared" si="146"/>
        <v>0</v>
      </c>
      <c r="O125" s="258">
        <f t="shared" si="146"/>
        <v>12</v>
      </c>
      <c r="P125" s="258">
        <f t="shared" si="146"/>
        <v>10</v>
      </c>
      <c r="Q125" s="258">
        <f t="shared" si="146"/>
        <v>0</v>
      </c>
      <c r="R125" s="258">
        <f t="shared" si="146"/>
        <v>10</v>
      </c>
      <c r="S125" s="258">
        <f t="shared" si="146"/>
        <v>3</v>
      </c>
      <c r="T125" s="258">
        <f t="shared" si="146"/>
        <v>0</v>
      </c>
      <c r="U125" s="258">
        <f t="shared" si="146"/>
        <v>3</v>
      </c>
      <c r="V125" s="258">
        <f t="shared" si="146"/>
        <v>11</v>
      </c>
      <c r="W125" s="258">
        <f t="shared" si="146"/>
        <v>0</v>
      </c>
      <c r="X125" s="259">
        <f t="shared" si="146"/>
        <v>11</v>
      </c>
      <c r="Y125" s="243"/>
      <c r="Z125" s="258">
        <f>SUM(Z82,Z124)</f>
        <v>29</v>
      </c>
      <c r="AA125" s="258">
        <f>SUM(AA82,AA124)</f>
        <v>43</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87</v>
      </c>
      <c r="AE126" s="1">
        <f>SUM(AA14:AA125)</f>
        <v>129</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221</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15" zoomScale="75" zoomScaleNormal="75" zoomScaleSheetLayoutView="77" workbookViewId="0">
      <selection activeCell="H18" sqref="H1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14</v>
      </c>
      <c r="H117" s="61">
        <v>1</v>
      </c>
      <c r="I117" s="416"/>
      <c r="J117" s="417">
        <v>2</v>
      </c>
      <c r="K117" s="417">
        <v>3</v>
      </c>
      <c r="L117" s="417">
        <v>1</v>
      </c>
      <c r="M117" s="433">
        <v>7</v>
      </c>
      <c r="N117" s="68">
        <f t="shared" si="566"/>
        <v>13</v>
      </c>
      <c r="O117" s="60">
        <f t="shared" si="567"/>
        <v>22</v>
      </c>
      <c r="P117" s="62">
        <v>13</v>
      </c>
      <c r="Q117" s="63">
        <v>5</v>
      </c>
      <c r="R117" s="64"/>
      <c r="S117" s="64"/>
      <c r="T117" s="64"/>
      <c r="U117" s="62">
        <v>4</v>
      </c>
      <c r="V117" s="269">
        <f t="shared" si="568"/>
        <v>9</v>
      </c>
      <c r="W117" s="60">
        <f t="shared" si="569"/>
        <v>12</v>
      </c>
      <c r="X117" s="65">
        <v>4</v>
      </c>
      <c r="Y117" s="423">
        <v>1</v>
      </c>
      <c r="Z117" s="424">
        <v>1</v>
      </c>
      <c r="AA117" s="424">
        <v>1</v>
      </c>
      <c r="AB117" s="424"/>
      <c r="AC117" s="425">
        <v>5</v>
      </c>
      <c r="AD117" s="68">
        <f t="shared" si="570"/>
        <v>8</v>
      </c>
      <c r="AE117" s="60">
        <f t="shared" si="571"/>
        <v>10</v>
      </c>
      <c r="AF117" s="65">
        <v>6</v>
      </c>
      <c r="AG117" s="423">
        <v>1</v>
      </c>
      <c r="AH117" s="424"/>
      <c r="AI117" s="424"/>
      <c r="AJ117" s="424"/>
      <c r="AK117" s="425">
        <v>3</v>
      </c>
      <c r="AL117" s="269">
        <f t="shared" si="572"/>
        <v>4</v>
      </c>
      <c r="AM117" s="60">
        <f t="shared" si="573"/>
        <v>3</v>
      </c>
      <c r="AN117" s="65">
        <v>3</v>
      </c>
      <c r="AO117" s="63"/>
      <c r="AP117" s="64"/>
      <c r="AQ117" s="64"/>
      <c r="AR117" s="64"/>
      <c r="AS117" s="62"/>
      <c r="AT117" s="270">
        <f t="shared" si="574"/>
        <v>0</v>
      </c>
      <c r="AU117" s="60">
        <f t="shared" si="575"/>
        <v>11</v>
      </c>
      <c r="AV117" s="65">
        <v>8</v>
      </c>
      <c r="AW117" s="432"/>
      <c r="AX117" s="417">
        <v>3</v>
      </c>
      <c r="AY117" s="417"/>
      <c r="AZ117" s="417"/>
      <c r="BA117" s="433"/>
      <c r="BB117" s="68">
        <f t="shared" si="576"/>
        <v>3</v>
      </c>
      <c r="BC117" s="60">
        <f t="shared" si="577"/>
        <v>29</v>
      </c>
      <c r="BD117" s="66">
        <f t="shared" si="578"/>
        <v>8</v>
      </c>
      <c r="BE117" s="66">
        <f t="shared" si="579"/>
        <v>1</v>
      </c>
      <c r="BF117" s="66">
        <f t="shared" si="580"/>
        <v>3</v>
      </c>
      <c r="BG117" s="66">
        <f t="shared" si="581"/>
        <v>4</v>
      </c>
      <c r="BH117" s="66">
        <f t="shared" si="582"/>
        <v>1</v>
      </c>
      <c r="BI117" s="67">
        <f t="shared" si="583"/>
        <v>12</v>
      </c>
      <c r="BJ117" s="68">
        <f t="shared" si="584"/>
        <v>21</v>
      </c>
      <c r="BK117" s="60">
        <f t="shared" si="585"/>
        <v>43</v>
      </c>
      <c r="BL117" s="66">
        <f t="shared" si="586"/>
        <v>27</v>
      </c>
      <c r="BM117" s="66">
        <f t="shared" si="587"/>
        <v>6</v>
      </c>
      <c r="BN117" s="66">
        <f t="shared" si="588"/>
        <v>3</v>
      </c>
      <c r="BO117" s="66">
        <f t="shared" si="589"/>
        <v>0</v>
      </c>
      <c r="BP117" s="66">
        <f t="shared" si="590"/>
        <v>0</v>
      </c>
      <c r="BQ117" s="67">
        <f t="shared" si="591"/>
        <v>7</v>
      </c>
      <c r="BR117" s="68">
        <f t="shared" si="592"/>
        <v>16</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14</v>
      </c>
      <c r="H125" s="206">
        <f t="shared" si="593"/>
        <v>1</v>
      </c>
      <c r="I125" s="206">
        <f t="shared" si="593"/>
        <v>0</v>
      </c>
      <c r="J125" s="206">
        <f t="shared" si="593"/>
        <v>2</v>
      </c>
      <c r="K125" s="206">
        <f t="shared" si="593"/>
        <v>3</v>
      </c>
      <c r="L125" s="206">
        <f t="shared" si="593"/>
        <v>1</v>
      </c>
      <c r="M125" s="206">
        <f t="shared" si="593"/>
        <v>7</v>
      </c>
      <c r="N125" s="206">
        <f t="shared" si="593"/>
        <v>13</v>
      </c>
      <c r="O125" s="206">
        <f t="shared" si="593"/>
        <v>22</v>
      </c>
      <c r="P125" s="206">
        <f t="shared" si="593"/>
        <v>13</v>
      </c>
      <c r="Q125" s="206">
        <f t="shared" si="593"/>
        <v>5</v>
      </c>
      <c r="R125" s="206">
        <f t="shared" si="593"/>
        <v>0</v>
      </c>
      <c r="S125" s="206">
        <f t="shared" si="593"/>
        <v>0</v>
      </c>
      <c r="T125" s="206">
        <f t="shared" si="593"/>
        <v>0</v>
      </c>
      <c r="U125" s="206">
        <f t="shared" si="593"/>
        <v>4</v>
      </c>
      <c r="V125" s="206">
        <f t="shared" si="593"/>
        <v>9</v>
      </c>
      <c r="W125" s="206">
        <f t="shared" si="593"/>
        <v>12</v>
      </c>
      <c r="X125" s="206">
        <f t="shared" si="593"/>
        <v>4</v>
      </c>
      <c r="Y125" s="206">
        <f t="shared" si="593"/>
        <v>1</v>
      </c>
      <c r="Z125" s="206">
        <f t="shared" si="593"/>
        <v>1</v>
      </c>
      <c r="AA125" s="206">
        <f t="shared" si="593"/>
        <v>1</v>
      </c>
      <c r="AB125" s="206">
        <f t="shared" si="593"/>
        <v>0</v>
      </c>
      <c r="AC125" s="206">
        <f t="shared" si="593"/>
        <v>5</v>
      </c>
      <c r="AD125" s="206">
        <f t="shared" si="593"/>
        <v>8</v>
      </c>
      <c r="AE125" s="206">
        <f t="shared" si="593"/>
        <v>10</v>
      </c>
      <c r="AF125" s="206">
        <f t="shared" si="593"/>
        <v>6</v>
      </c>
      <c r="AG125" s="206">
        <f t="shared" si="593"/>
        <v>1</v>
      </c>
      <c r="AH125" s="206">
        <f t="shared" si="593"/>
        <v>0</v>
      </c>
      <c r="AI125" s="206">
        <f t="shared" si="593"/>
        <v>0</v>
      </c>
      <c r="AJ125" s="206">
        <f t="shared" si="593"/>
        <v>0</v>
      </c>
      <c r="AK125" s="206">
        <f t="shared" si="593"/>
        <v>3</v>
      </c>
      <c r="AL125" s="206">
        <f t="shared" si="593"/>
        <v>4</v>
      </c>
      <c r="AM125" s="206">
        <f t="shared" ref="AM125:BR125" si="594">SUM(AM84:AM124)</f>
        <v>3</v>
      </c>
      <c r="AN125" s="206">
        <f t="shared" si="594"/>
        <v>3</v>
      </c>
      <c r="AO125" s="206">
        <f t="shared" si="594"/>
        <v>0</v>
      </c>
      <c r="AP125" s="206">
        <f t="shared" si="594"/>
        <v>0</v>
      </c>
      <c r="AQ125" s="206">
        <f t="shared" si="594"/>
        <v>0</v>
      </c>
      <c r="AR125" s="206">
        <f t="shared" si="594"/>
        <v>0</v>
      </c>
      <c r="AS125" s="206">
        <f t="shared" si="594"/>
        <v>0</v>
      </c>
      <c r="AT125" s="206">
        <f t="shared" si="594"/>
        <v>0</v>
      </c>
      <c r="AU125" s="206">
        <f t="shared" si="594"/>
        <v>11</v>
      </c>
      <c r="AV125" s="206">
        <f t="shared" si="594"/>
        <v>8</v>
      </c>
      <c r="AW125" s="206">
        <f t="shared" si="594"/>
        <v>0</v>
      </c>
      <c r="AX125" s="206">
        <f t="shared" si="594"/>
        <v>3</v>
      </c>
      <c r="AY125" s="206">
        <f t="shared" si="594"/>
        <v>0</v>
      </c>
      <c r="AZ125" s="206">
        <f t="shared" si="594"/>
        <v>0</v>
      </c>
      <c r="BA125" s="206">
        <f t="shared" si="594"/>
        <v>0</v>
      </c>
      <c r="BB125" s="206">
        <f t="shared" si="594"/>
        <v>3</v>
      </c>
      <c r="BC125" s="206">
        <f t="shared" si="594"/>
        <v>29</v>
      </c>
      <c r="BD125" s="206">
        <f t="shared" si="594"/>
        <v>8</v>
      </c>
      <c r="BE125" s="206">
        <f t="shared" si="594"/>
        <v>1</v>
      </c>
      <c r="BF125" s="206">
        <f t="shared" si="594"/>
        <v>3</v>
      </c>
      <c r="BG125" s="206">
        <f t="shared" si="594"/>
        <v>4</v>
      </c>
      <c r="BH125" s="206">
        <f t="shared" si="594"/>
        <v>1</v>
      </c>
      <c r="BI125" s="206">
        <f t="shared" si="594"/>
        <v>12</v>
      </c>
      <c r="BJ125" s="206">
        <f t="shared" si="594"/>
        <v>21</v>
      </c>
      <c r="BK125" s="206">
        <f t="shared" si="594"/>
        <v>43</v>
      </c>
      <c r="BL125" s="206">
        <f t="shared" si="594"/>
        <v>27</v>
      </c>
      <c r="BM125" s="206">
        <f t="shared" si="594"/>
        <v>6</v>
      </c>
      <c r="BN125" s="206">
        <f t="shared" si="594"/>
        <v>3</v>
      </c>
      <c r="BO125" s="206">
        <f t="shared" si="594"/>
        <v>0</v>
      </c>
      <c r="BP125" s="206">
        <f t="shared" si="594"/>
        <v>0</v>
      </c>
      <c r="BQ125" s="206">
        <f t="shared" si="594"/>
        <v>7</v>
      </c>
      <c r="BR125" s="206">
        <f t="shared" si="594"/>
        <v>16</v>
      </c>
      <c r="BS125" s="69"/>
      <c r="BU125" s="1">
        <f>BC125+BK125</f>
        <v>72</v>
      </c>
      <c r="BV125" s="1">
        <f t="shared" si="435"/>
        <v>37</v>
      </c>
    </row>
    <row r="126" spans="1:79" ht="30" customHeight="1" thickTop="1" thickBot="1" x14ac:dyDescent="0.3">
      <c r="A126" s="483" t="s">
        <v>218</v>
      </c>
      <c r="B126" s="484"/>
      <c r="C126" s="83"/>
      <c r="D126" s="83"/>
      <c r="E126" s="69"/>
      <c r="F126" s="284" t="s">
        <v>35</v>
      </c>
      <c r="G126" s="285">
        <f t="shared" ref="G126:AL126" si="595">SUM(G83,G125)</f>
        <v>14</v>
      </c>
      <c r="H126" s="286">
        <f t="shared" si="595"/>
        <v>1</v>
      </c>
      <c r="I126" s="286">
        <f t="shared" si="595"/>
        <v>0</v>
      </c>
      <c r="J126" s="286">
        <f t="shared" si="595"/>
        <v>2</v>
      </c>
      <c r="K126" s="286">
        <f t="shared" si="595"/>
        <v>3</v>
      </c>
      <c r="L126" s="286">
        <f t="shared" si="595"/>
        <v>1</v>
      </c>
      <c r="M126" s="286">
        <f t="shared" si="595"/>
        <v>7</v>
      </c>
      <c r="N126" s="286">
        <f t="shared" si="595"/>
        <v>13</v>
      </c>
      <c r="O126" s="286">
        <f t="shared" si="595"/>
        <v>22</v>
      </c>
      <c r="P126" s="286">
        <f t="shared" si="595"/>
        <v>13</v>
      </c>
      <c r="Q126" s="286">
        <f t="shared" si="595"/>
        <v>5</v>
      </c>
      <c r="R126" s="286">
        <f t="shared" si="595"/>
        <v>0</v>
      </c>
      <c r="S126" s="286">
        <f t="shared" si="595"/>
        <v>0</v>
      </c>
      <c r="T126" s="286">
        <f t="shared" si="595"/>
        <v>0</v>
      </c>
      <c r="U126" s="286">
        <f t="shared" si="595"/>
        <v>4</v>
      </c>
      <c r="V126" s="286">
        <f t="shared" si="595"/>
        <v>9</v>
      </c>
      <c r="W126" s="286">
        <f t="shared" si="595"/>
        <v>12</v>
      </c>
      <c r="X126" s="286">
        <f t="shared" si="595"/>
        <v>4</v>
      </c>
      <c r="Y126" s="286">
        <f t="shared" si="595"/>
        <v>1</v>
      </c>
      <c r="Z126" s="286">
        <f t="shared" si="595"/>
        <v>1</v>
      </c>
      <c r="AA126" s="286">
        <f t="shared" si="595"/>
        <v>1</v>
      </c>
      <c r="AB126" s="286">
        <f t="shared" si="595"/>
        <v>0</v>
      </c>
      <c r="AC126" s="286">
        <f t="shared" si="595"/>
        <v>5</v>
      </c>
      <c r="AD126" s="286">
        <f t="shared" si="595"/>
        <v>8</v>
      </c>
      <c r="AE126" s="286">
        <f t="shared" si="595"/>
        <v>10</v>
      </c>
      <c r="AF126" s="286">
        <f t="shared" si="595"/>
        <v>6</v>
      </c>
      <c r="AG126" s="286">
        <f t="shared" si="595"/>
        <v>1</v>
      </c>
      <c r="AH126" s="286">
        <f t="shared" si="595"/>
        <v>0</v>
      </c>
      <c r="AI126" s="286">
        <f t="shared" si="595"/>
        <v>0</v>
      </c>
      <c r="AJ126" s="286">
        <f t="shared" si="595"/>
        <v>0</v>
      </c>
      <c r="AK126" s="286">
        <f t="shared" si="595"/>
        <v>3</v>
      </c>
      <c r="AL126" s="286">
        <f t="shared" si="595"/>
        <v>4</v>
      </c>
      <c r="AM126" s="286">
        <f t="shared" ref="AM126:BR126" si="596">SUM(AM83,AM125)</f>
        <v>3</v>
      </c>
      <c r="AN126" s="286">
        <f t="shared" si="596"/>
        <v>3</v>
      </c>
      <c r="AO126" s="286">
        <f t="shared" si="596"/>
        <v>0</v>
      </c>
      <c r="AP126" s="286">
        <f t="shared" si="596"/>
        <v>0</v>
      </c>
      <c r="AQ126" s="286">
        <f t="shared" si="596"/>
        <v>0</v>
      </c>
      <c r="AR126" s="286">
        <f t="shared" si="596"/>
        <v>0</v>
      </c>
      <c r="AS126" s="286">
        <f t="shared" si="596"/>
        <v>0</v>
      </c>
      <c r="AT126" s="286">
        <f t="shared" si="596"/>
        <v>0</v>
      </c>
      <c r="AU126" s="286">
        <f t="shared" si="596"/>
        <v>11</v>
      </c>
      <c r="AV126" s="286">
        <f t="shared" si="596"/>
        <v>8</v>
      </c>
      <c r="AW126" s="286">
        <f t="shared" si="596"/>
        <v>0</v>
      </c>
      <c r="AX126" s="286">
        <f t="shared" si="596"/>
        <v>3</v>
      </c>
      <c r="AY126" s="286">
        <f t="shared" si="596"/>
        <v>0</v>
      </c>
      <c r="AZ126" s="286">
        <f t="shared" si="596"/>
        <v>0</v>
      </c>
      <c r="BA126" s="286">
        <f t="shared" si="596"/>
        <v>0</v>
      </c>
      <c r="BB126" s="286">
        <f t="shared" si="596"/>
        <v>3</v>
      </c>
      <c r="BC126" s="286">
        <f t="shared" si="596"/>
        <v>29</v>
      </c>
      <c r="BD126" s="286">
        <f t="shared" si="596"/>
        <v>8</v>
      </c>
      <c r="BE126" s="286">
        <f t="shared" si="596"/>
        <v>1</v>
      </c>
      <c r="BF126" s="286">
        <f t="shared" si="596"/>
        <v>3</v>
      </c>
      <c r="BG126" s="286">
        <f t="shared" si="596"/>
        <v>4</v>
      </c>
      <c r="BH126" s="286">
        <f t="shared" si="596"/>
        <v>1</v>
      </c>
      <c r="BI126" s="286">
        <f t="shared" si="596"/>
        <v>12</v>
      </c>
      <c r="BJ126" s="286">
        <f t="shared" si="596"/>
        <v>21</v>
      </c>
      <c r="BK126" s="286">
        <f t="shared" si="596"/>
        <v>43</v>
      </c>
      <c r="BL126" s="286">
        <f t="shared" si="596"/>
        <v>27</v>
      </c>
      <c r="BM126" s="286">
        <f t="shared" si="596"/>
        <v>6</v>
      </c>
      <c r="BN126" s="286">
        <f t="shared" si="596"/>
        <v>3</v>
      </c>
      <c r="BO126" s="286">
        <f t="shared" si="596"/>
        <v>0</v>
      </c>
      <c r="BP126" s="286">
        <f t="shared" si="596"/>
        <v>0</v>
      </c>
      <c r="BQ126" s="286">
        <f t="shared" si="596"/>
        <v>7</v>
      </c>
      <c r="BR126" s="286">
        <f t="shared" si="596"/>
        <v>16</v>
      </c>
      <c r="BS126" s="85">
        <f>SUM(BC126+BK126)</f>
        <v>72</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7.1428571428571425E-2</v>
      </c>
      <c r="M127" s="288"/>
      <c r="N127" s="289"/>
      <c r="O127" s="287" t="s">
        <v>23</v>
      </c>
      <c r="P127" s="523" t="s">
        <v>26</v>
      </c>
      <c r="Q127" s="513">
        <v>100</v>
      </c>
      <c r="R127" s="513"/>
      <c r="S127" s="515" t="s">
        <v>27</v>
      </c>
      <c r="T127" s="517">
        <f>+P126/O126</f>
        <v>0.59090909090909094</v>
      </c>
      <c r="U127" s="288"/>
      <c r="V127" s="289"/>
      <c r="W127" s="287" t="s">
        <v>23</v>
      </c>
      <c r="X127" s="523" t="s">
        <v>26</v>
      </c>
      <c r="Y127" s="513">
        <v>100</v>
      </c>
      <c r="Z127" s="513"/>
      <c r="AA127" s="515" t="s">
        <v>27</v>
      </c>
      <c r="AB127" s="517">
        <f>+X126/W126</f>
        <v>0.33333333333333331</v>
      </c>
      <c r="AC127" s="290"/>
      <c r="AD127" s="291"/>
      <c r="AE127" s="287" t="s">
        <v>23</v>
      </c>
      <c r="AF127" s="523" t="s">
        <v>26</v>
      </c>
      <c r="AG127" s="513">
        <v>100</v>
      </c>
      <c r="AH127" s="513"/>
      <c r="AI127" s="515" t="s">
        <v>27</v>
      </c>
      <c r="AJ127" s="517">
        <f>+AF126/AE126</f>
        <v>0.6</v>
      </c>
      <c r="AK127" s="290"/>
      <c r="AL127" s="291"/>
      <c r="AM127" s="287" t="s">
        <v>23</v>
      </c>
      <c r="AN127" s="523" t="s">
        <v>26</v>
      </c>
      <c r="AO127" s="513">
        <v>100</v>
      </c>
      <c r="AP127" s="513"/>
      <c r="AQ127" s="515" t="s">
        <v>27</v>
      </c>
      <c r="AR127" s="517">
        <f>+AN126/AM126</f>
        <v>1</v>
      </c>
      <c r="AS127" s="290"/>
      <c r="AT127" s="292"/>
      <c r="AU127" s="287" t="s">
        <v>23</v>
      </c>
      <c r="AV127" s="523" t="s">
        <v>26</v>
      </c>
      <c r="AW127" s="513">
        <v>100</v>
      </c>
      <c r="AX127" s="513"/>
      <c r="AY127" s="515" t="s">
        <v>27</v>
      </c>
      <c r="AZ127" s="517">
        <f>+AV126/AU126</f>
        <v>0.72727272727272729</v>
      </c>
      <c r="BA127" s="290"/>
      <c r="BB127" s="292"/>
      <c r="BC127" s="287" t="s">
        <v>23</v>
      </c>
      <c r="BD127" s="523" t="s">
        <v>26</v>
      </c>
      <c r="BE127" s="513">
        <v>100</v>
      </c>
      <c r="BF127" s="513"/>
      <c r="BG127" s="515" t="s">
        <v>27</v>
      </c>
      <c r="BH127" s="517">
        <f>+BD126/BC126</f>
        <v>0.27586206896551724</v>
      </c>
      <c r="BI127" s="290"/>
      <c r="BJ127" s="292"/>
      <c r="BK127" s="287" t="s">
        <v>23</v>
      </c>
      <c r="BL127" s="523" t="s">
        <v>26</v>
      </c>
      <c r="BM127" s="513">
        <v>100</v>
      </c>
      <c r="BN127" s="513"/>
      <c r="BO127" s="515" t="s">
        <v>27</v>
      </c>
      <c r="BP127" s="517">
        <f>+BL126/BK126</f>
        <v>0.62790697674418605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0.9285714285714286</v>
      </c>
      <c r="M129" s="299"/>
      <c r="N129" s="300"/>
      <c r="O129" s="298" t="s">
        <v>28</v>
      </c>
      <c r="P129" s="519" t="s">
        <v>26</v>
      </c>
      <c r="Q129" s="513">
        <v>100</v>
      </c>
      <c r="R129" s="513"/>
      <c r="S129" s="515" t="s">
        <v>27</v>
      </c>
      <c r="T129" s="521">
        <f>+V126/O126</f>
        <v>0.40909090909090912</v>
      </c>
      <c r="U129" s="299"/>
      <c r="V129" s="300"/>
      <c r="W129" s="298" t="s">
        <v>28</v>
      </c>
      <c r="X129" s="519" t="s">
        <v>26</v>
      </c>
      <c r="Y129" s="513">
        <v>100</v>
      </c>
      <c r="Z129" s="513"/>
      <c r="AA129" s="515" t="s">
        <v>27</v>
      </c>
      <c r="AB129" s="517">
        <f>+AD126/W126</f>
        <v>0.66666666666666663</v>
      </c>
      <c r="AC129" s="299"/>
      <c r="AD129" s="300"/>
      <c r="AE129" s="298" t="s">
        <v>28</v>
      </c>
      <c r="AF129" s="519" t="s">
        <v>26</v>
      </c>
      <c r="AG129" s="513">
        <v>100</v>
      </c>
      <c r="AH129" s="513"/>
      <c r="AI129" s="515" t="s">
        <v>27</v>
      </c>
      <c r="AJ129" s="517">
        <f>+AL126/AE126</f>
        <v>0.4</v>
      </c>
      <c r="AK129" s="299"/>
      <c r="AL129" s="300"/>
      <c r="AM129" s="298" t="s">
        <v>28</v>
      </c>
      <c r="AN129" s="519" t="s">
        <v>26</v>
      </c>
      <c r="AO129" s="513">
        <v>100</v>
      </c>
      <c r="AP129" s="513"/>
      <c r="AQ129" s="515" t="s">
        <v>27</v>
      </c>
      <c r="AR129" s="517">
        <f>+AT126/AM126</f>
        <v>0</v>
      </c>
      <c r="AS129" s="299"/>
      <c r="AT129" s="300"/>
      <c r="AU129" s="298" t="s">
        <v>28</v>
      </c>
      <c r="AV129" s="519" t="s">
        <v>26</v>
      </c>
      <c r="AW129" s="513">
        <v>100</v>
      </c>
      <c r="AX129" s="513"/>
      <c r="AY129" s="515" t="s">
        <v>27</v>
      </c>
      <c r="AZ129" s="517">
        <f>+BB126/AU126</f>
        <v>0.27272727272727271</v>
      </c>
      <c r="BA129" s="299"/>
      <c r="BB129" s="300"/>
      <c r="BC129" s="298" t="s">
        <v>28</v>
      </c>
      <c r="BD129" s="519" t="s">
        <v>26</v>
      </c>
      <c r="BE129" s="513">
        <v>100</v>
      </c>
      <c r="BF129" s="513"/>
      <c r="BG129" s="515" t="s">
        <v>27</v>
      </c>
      <c r="BH129" s="517">
        <f>+BJ126/BC126</f>
        <v>0.72413793103448276</v>
      </c>
      <c r="BI129" s="299"/>
      <c r="BJ129" s="300"/>
      <c r="BK129" s="298" t="s">
        <v>28</v>
      </c>
      <c r="BL129" s="519" t="s">
        <v>26</v>
      </c>
      <c r="BM129" s="513">
        <v>100</v>
      </c>
      <c r="BN129" s="513"/>
      <c r="BO129" s="515" t="s">
        <v>27</v>
      </c>
      <c r="BP129" s="517">
        <f>+BR126/BK126</f>
        <v>0.37209302325581395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221</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2022-02-09T16:20:22Z</dcterms:modified>
</cp:coreProperties>
</file>